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75" windowHeight="7680"/>
  </bookViews>
  <sheets>
    <sheet name="доходы 2014" sheetId="1" r:id="rId1"/>
  </sheets>
  <calcPr calcId="125725"/>
</workbook>
</file>

<file path=xl/calcChain.xml><?xml version="1.0" encoding="utf-8"?>
<calcChain xmlns="http://schemas.openxmlformats.org/spreadsheetml/2006/main">
  <c r="D13" i="1"/>
  <c r="D60"/>
  <c r="D57"/>
  <c r="D52"/>
  <c r="D51" l="1"/>
  <c r="D67" s="1"/>
  <c r="D49" l="1"/>
  <c r="D40"/>
  <c r="D37"/>
  <c r="D34"/>
  <c r="D26"/>
  <c r="D23"/>
  <c r="D21" s="1"/>
  <c r="D19"/>
  <c r="D14"/>
</calcChain>
</file>

<file path=xl/sharedStrings.xml><?xml version="1.0" encoding="utf-8"?>
<sst xmlns="http://schemas.openxmlformats.org/spreadsheetml/2006/main" count="121" uniqueCount="118">
  <si>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</si>
  <si>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</si>
  <si>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</si>
  <si>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</si>
  <si>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</si>
  <si>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</si>
  <si>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</si>
  <si>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</si>
  <si>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</si>
  <si>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</si>
  <si>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</si>
  <si>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</si>
  <si>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</si>
  <si>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</si>
  <si>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</si>
  <si>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</si>
  <si>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</si>
  <si>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</si>
  <si>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</si>
  <si>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</si>
  <si>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</si>
  <si>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</si>
  <si>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</si>
  <si>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</si>
  <si>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</si>
  <si>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</si>
  <si>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</si>
  <si>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</si>
  <si>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</si>
  <si>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</si>
  <si>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</si>
  <si>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</si>
  <si>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</si>
  <si>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</si>
  <si>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</si>
  <si>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</si>
  <si>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</si>
  <si>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</si>
  <si>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</si>
  <si>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</si>
  <si>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</si>
  <si>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</si>
  <si>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</si>
  <si>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</si>
  <si>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</si>
  <si>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</si>
  <si>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</si>
  <si>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</si>
  <si>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</si>
  <si>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</si>
  <si>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</si>
  <si>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</si>
  <si>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</si>
  <si>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</si>
  <si>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</si>
  <si>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</si>
  <si>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</si>
  <si>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</si>
  <si>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</si>
  <si>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</si>
  <si>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</si>
  <si>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</si>
  <si>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</si>
  <si>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</si>
  <si>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</si>
  <si>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041 1 16 32000 10 0000 140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</si>
  <si>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</si>
  <si>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041 1 16 90050 10 6000 140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</si>
  <si>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</si>
  <si>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</si>
  <si>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</si>
  <si>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</si>
  <si>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</si>
  <si>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</si>
  <si>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</si>
  <si>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</si>
  <si>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</si>
  <si>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</si>
  <si>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</si>
  <si>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</si>
  <si>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</si>
  <si>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</si>
  <si>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</si>
  <si>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</si>
  <si>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</si>
  <si>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</si>
  <si>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</si>
  <si>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</si>
  <si>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</si>
  <si>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</si>
  <si>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</si>
  <si>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</si>
  <si>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</si>
  <si>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</si>
  <si>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</si>
  <si>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</si>
  <si>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</si>
  <si>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</si>
  <si>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</si>
  <si>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</si>
  <si>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</si>
  <si>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</si>
  <si>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</si>
  <si>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 xml:space="preserve">                  от  25.12.2013 г. № 30</t>
  </si>
  <si>
    <t>Доходы бюджета городского поселения Игрим на 2014 год</t>
  </si>
  <si>
    <t>в тыс.руб.</t>
  </si>
  <si>
    <t xml:space="preserve">Приложение № 1 </t>
  </si>
  <si>
    <t>"Приложение № 1</t>
  </si>
  <si>
    <t xml:space="preserve">План на 2014 год
</t>
  </si>
  <si>
    <t>НАЛОГИ НА ПРИБЫЛЬ, ДОХОДЫ</t>
  </si>
  <si>
    <t>1 08 04020 01 1000 110</t>
  </si>
  <si>
    <t xml:space="preserve">                  от 00.00.2014 г. № 00</t>
  </si>
  <si>
    <t>1 08 04020 01 5000 110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</si>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</sst>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/>
    <xf numFmtId="49" fontId="8" fillId="2" borderId="1">
      <alignment horizontal="left" vertical="top" wrapText="1"/>
    </xf>
    <xf numFmtId="0" fontId="7" fillId="3" borderId="1">
      <alignment horizontal="left" vertical="top" wrapText="1"/>
    </xf>
  </cellStyleXfs>
  <cellXfs count="17">
    <xf numFmtId="0" fontId="0" fillId="0" borderId="0" xfId="0"/>
    <xf numFmtId="0" fontId="3" fillId="0" borderId="0" xfId="1" applyFont="1"/>
    <xf numFmtId="0" fontId="9" fillId="0" borderId="0" xfId="1" applyFont="1" applyAlignment="1">
      <alignment horizontal="right"/>
    </xf>
    <xf numFmtId="0" fontId="0" fillId="0" borderId="0" xfId="0"/>
    <xf numFmtId="0" fontId="1" fillId="0" borderId="0" xfId="0" applyFont="1"/>
    <xf numFmtId="0" fontId="10" fillId="0" borderId="0" xfId="0" applyFont="1" applyAlignment="1">
      <alignment horizontal="center"/>
    </xf>
    <xf numFmtId="0" fontId="9" fillId="0" borderId="0" xfId="1" applyFont="1" applyFill="1" applyAlignment="1">
      <alignment horizontal="right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7"/>
  <sheetViews>
    <sheetView tabSelected="1" topLeftCell="A52" workbookViewId="0">
      <selection activeCell="C16" sqref="C16"/>
    </sheetView>
  </sheetViews>
  <sheetFormatPr defaultRowHeight="15"/>
  <cols>
    <col min="1" max="1" width="2.140625" customWidth="1"/>
    <col min="2" max="2" width="24.5703125" customWidth="1"/>
    <col min="3" max="3" width="60.28515625" customWidth="1"/>
    <col min="4" max="4" width="12.140625" customWidth="1"/>
    <col min="5" max="5" width="12.5703125" customWidth="1"/>
  </cols>
  <sheetData>
    <row r="1" spans="2:7" s="3" customFormat="1">
      <c r="D1" s="2" t="s">
        <v>106</v>
      </c>
    </row>
    <row r="2" spans="2:7" s="3" customFormat="1">
      <c r="D2" s="2" t="s">
        <v>101</v>
      </c>
    </row>
    <row r="3" spans="2:7" s="3" customFormat="1">
      <c r="D3" s="2" t="s">
        <v>102</v>
      </c>
    </row>
    <row r="4" spans="2:7" s="3" customFormat="1">
      <c r="D4" s="2" t="s">
        <v>111</v>
      </c>
    </row>
    <row r="5" spans="2:7" s="3" customFormat="1">
      <c r="D5" s="2" t="s">
        <v>107</v>
      </c>
    </row>
    <row r="6" spans="2:7" s="3" customFormat="1">
      <c r="D6" s="2" t="s">
        <v>101</v>
      </c>
    </row>
    <row r="7" spans="2:7" s="3" customFormat="1">
      <c r="D7" s="2" t="s">
        <v>102</v>
      </c>
    </row>
    <row r="8" spans="2:7">
      <c r="D8" s="2" t="s">
        <v>103</v>
      </c>
    </row>
    <row r="9" spans="2:7" ht="15.75">
      <c r="B9" s="7" t="s">
        <v>104</v>
      </c>
      <c r="C9" s="7"/>
      <c r="D9" s="7"/>
    </row>
    <row r="10" spans="2:7" s="3" customFormat="1" ht="12" customHeight="1">
      <c r="C10" s="5"/>
      <c r="D10" s="6" t="s">
        <v>105</v>
      </c>
    </row>
    <row r="11" spans="2:7" ht="24.75" customHeight="1">
      <c r="B11" s="8" t="s">
        <v>0</v>
      </c>
      <c r="C11" s="8" t="s">
        <v>1</v>
      </c>
      <c r="D11" s="9" t="s">
        <v>108</v>
      </c>
    </row>
    <row r="12" spans="2:7" ht="9.75" customHeight="1">
      <c r="B12" s="10">
        <v>1</v>
      </c>
      <c r="C12" s="10">
        <v>2</v>
      </c>
      <c r="D12" s="10">
        <v>3</v>
      </c>
    </row>
    <row r="13" spans="2:7" ht="18" customHeight="1">
      <c r="B13" s="11" t="s">
        <v>2</v>
      </c>
      <c r="C13" s="11" t="s">
        <v>3</v>
      </c>
      <c r="D13" s="12">
        <f>D14+D19+D21+D26+D33+D34+D37+D40+D44+D49</f>
        <v>35578.93</v>
      </c>
    </row>
    <row r="14" spans="2:7" ht="14.25" customHeight="1">
      <c r="B14" s="11" t="s">
        <v>4</v>
      </c>
      <c r="C14" s="11" t="s">
        <v>109</v>
      </c>
      <c r="D14" s="12">
        <f>D15</f>
        <v>19463.41</v>
      </c>
      <c r="G14" s="1"/>
    </row>
    <row r="15" spans="2:7" ht="15.75" customHeight="1">
      <c r="B15" s="13" t="s">
        <v>4</v>
      </c>
      <c r="C15" s="13" t="s">
        <v>5</v>
      </c>
      <c r="D15" s="12">
        <v>19463.41</v>
      </c>
    </row>
    <row r="16" spans="2:7" ht="75">
      <c r="B16" s="11" t="s">
        <v>6</v>
      </c>
      <c r="C16" s="11" t="s">
        <v>7</v>
      </c>
      <c r="D16" s="14">
        <v>19305.41</v>
      </c>
    </row>
    <row r="17" spans="2:4" ht="105">
      <c r="B17" s="11" t="s">
        <v>8</v>
      </c>
      <c r="C17" s="11" t="s">
        <v>9</v>
      </c>
      <c r="D17" s="14">
        <v>46</v>
      </c>
    </row>
    <row r="18" spans="2:4" ht="45">
      <c r="B18" s="11" t="s">
        <v>10</v>
      </c>
      <c r="C18" s="11" t="s">
        <v>11</v>
      </c>
      <c r="D18" s="14">
        <v>112</v>
      </c>
    </row>
    <row r="19" spans="2:4" ht="13.5" customHeight="1">
      <c r="B19" s="11" t="s">
        <v>12</v>
      </c>
      <c r="C19" s="11" t="s">
        <v>13</v>
      </c>
      <c r="D19" s="14">
        <f>D20</f>
        <v>40</v>
      </c>
    </row>
    <row r="20" spans="2:4" ht="16.5" customHeight="1">
      <c r="B20" s="15" t="s">
        <v>14</v>
      </c>
      <c r="C20" s="11" t="s">
        <v>15</v>
      </c>
      <c r="D20" s="14">
        <v>40</v>
      </c>
    </row>
    <row r="21" spans="2:4" ht="16.5" customHeight="1">
      <c r="B21" s="11" t="s">
        <v>16</v>
      </c>
      <c r="C21" s="11" t="s">
        <v>17</v>
      </c>
      <c r="D21" s="12">
        <f>D22+D23</f>
        <v>3100</v>
      </c>
    </row>
    <row r="22" spans="2:4" ht="45">
      <c r="B22" s="11" t="s">
        <v>18</v>
      </c>
      <c r="C22" s="11" t="s">
        <v>19</v>
      </c>
      <c r="D22" s="14">
        <v>1100</v>
      </c>
    </row>
    <row r="23" spans="2:4" ht="17.25" customHeight="1">
      <c r="B23" s="11" t="s">
        <v>20</v>
      </c>
      <c r="C23" s="11" t="s">
        <v>21</v>
      </c>
      <c r="D23" s="14">
        <f>D24+D25</f>
        <v>2000</v>
      </c>
    </row>
    <row r="24" spans="2:4" ht="60">
      <c r="B24" s="11" t="s">
        <v>22</v>
      </c>
      <c r="C24" s="11" t="s">
        <v>23</v>
      </c>
      <c r="D24" s="14">
        <v>300</v>
      </c>
    </row>
    <row r="25" spans="2:4" ht="60">
      <c r="B25" s="11" t="s">
        <v>24</v>
      </c>
      <c r="C25" s="11" t="s">
        <v>25</v>
      </c>
      <c r="D25" s="14">
        <v>1700</v>
      </c>
    </row>
    <row r="26" spans="2:4" ht="20.25" customHeight="1">
      <c r="B26" s="11" t="s">
        <v>26</v>
      </c>
      <c r="C26" s="11" t="s">
        <v>27</v>
      </c>
      <c r="D26" s="12">
        <f>D27</f>
        <v>15</v>
      </c>
    </row>
    <row r="27" spans="2:4" ht="58.5" customHeight="1">
      <c r="B27" s="11" t="s">
        <v>28</v>
      </c>
      <c r="C27" s="11" t="s">
        <v>29</v>
      </c>
      <c r="D27" s="12">
        <v>15</v>
      </c>
    </row>
    <row r="28" spans="2:4" ht="76.5" hidden="1" customHeight="1">
      <c r="B28" s="11" t="s">
        <v>110</v>
      </c>
      <c r="C28" s="11" t="s">
        <v>30</v>
      </c>
      <c r="D28" s="12">
        <v>8</v>
      </c>
    </row>
    <row r="29" spans="2:4" ht="95.25" hidden="1" customHeight="1">
      <c r="B29" s="11" t="s">
        <v>31</v>
      </c>
      <c r="C29" s="13" t="s">
        <v>32</v>
      </c>
      <c r="D29" s="12">
        <v>0</v>
      </c>
    </row>
    <row r="30" spans="2:4" ht="105" hidden="1">
      <c r="B30" s="11" t="s">
        <v>33</v>
      </c>
      <c r="C30" s="13" t="s">
        <v>34</v>
      </c>
      <c r="D30" s="12">
        <v>0</v>
      </c>
    </row>
    <row r="31" spans="2:4" ht="106.5" hidden="1" customHeight="1">
      <c r="B31" s="11" t="s">
        <v>35</v>
      </c>
      <c r="C31" s="13" t="s">
        <v>36</v>
      </c>
      <c r="D31" s="12">
        <v>0</v>
      </c>
    </row>
    <row r="32" spans="2:4" ht="120" hidden="1">
      <c r="B32" s="11" t="s">
        <v>112</v>
      </c>
      <c r="C32" s="13" t="s">
        <v>117</v>
      </c>
      <c r="D32" s="12">
        <v>0</v>
      </c>
    </row>
    <row r="33" spans="2:4" ht="30">
      <c r="B33" s="11" t="s">
        <v>37</v>
      </c>
      <c r="C33" s="11" t="s">
        <v>38</v>
      </c>
      <c r="D33" s="12">
        <v>2</v>
      </c>
    </row>
    <row r="34" spans="2:4" ht="45">
      <c r="B34" s="11" t="s">
        <v>39</v>
      </c>
      <c r="C34" s="11" t="s">
        <v>40</v>
      </c>
      <c r="D34" s="12">
        <f>D35+D36</f>
        <v>7482</v>
      </c>
    </row>
    <row r="35" spans="2:4" ht="75">
      <c r="B35" s="11" t="s">
        <v>41</v>
      </c>
      <c r="C35" s="11" t="s">
        <v>42</v>
      </c>
      <c r="D35" s="12">
        <v>1800</v>
      </c>
    </row>
    <row r="36" spans="2:4" ht="60">
      <c r="B36" s="11" t="s">
        <v>43</v>
      </c>
      <c r="C36" s="11" t="s">
        <v>44</v>
      </c>
      <c r="D36" s="12">
        <v>5682</v>
      </c>
    </row>
    <row r="37" spans="2:4" ht="30">
      <c r="B37" s="11" t="s">
        <v>45</v>
      </c>
      <c r="C37" s="11" t="s">
        <v>46</v>
      </c>
      <c r="D37" s="12">
        <f>D38+D39</f>
        <v>1103.5999999999999</v>
      </c>
    </row>
    <row r="38" spans="2:4" ht="18" customHeight="1">
      <c r="B38" s="11" t="s">
        <v>47</v>
      </c>
      <c r="C38" s="11" t="s">
        <v>48</v>
      </c>
      <c r="D38" s="12">
        <v>500</v>
      </c>
    </row>
    <row r="39" spans="2:4" ht="16.5" customHeight="1">
      <c r="B39" s="11" t="s">
        <v>49</v>
      </c>
      <c r="C39" s="11" t="s">
        <v>50</v>
      </c>
      <c r="D39" s="12">
        <v>603.6</v>
      </c>
    </row>
    <row r="40" spans="2:4" ht="30">
      <c r="B40" s="11" t="s">
        <v>51</v>
      </c>
      <c r="C40" s="11" t="s">
        <v>52</v>
      </c>
      <c r="D40" s="12">
        <f>D41+D42+D43</f>
        <v>1019.7199999999999</v>
      </c>
    </row>
    <row r="41" spans="2:4" ht="45">
      <c r="B41" s="11" t="s">
        <v>53</v>
      </c>
      <c r="C41" s="11" t="s">
        <v>54</v>
      </c>
      <c r="D41" s="12">
        <v>153.91999999999999</v>
      </c>
    </row>
    <row r="42" spans="2:4" ht="45">
      <c r="B42" s="11" t="s">
        <v>55</v>
      </c>
      <c r="C42" s="11" t="s">
        <v>56</v>
      </c>
      <c r="D42" s="12">
        <v>50</v>
      </c>
    </row>
    <row r="43" spans="2:4" ht="90">
      <c r="B43" s="11" t="s">
        <v>57</v>
      </c>
      <c r="C43" s="11" t="s">
        <v>58</v>
      </c>
      <c r="D43" s="12">
        <v>815.8</v>
      </c>
    </row>
    <row r="44" spans="2:4" ht="16.5" customHeight="1">
      <c r="B44" s="11" t="s">
        <v>59</v>
      </c>
      <c r="C44" s="11" t="s">
        <v>60</v>
      </c>
      <c r="D44" s="12">
        <v>3094.8</v>
      </c>
    </row>
    <row r="45" spans="2:4" ht="30" hidden="1">
      <c r="B45" s="11" t="s">
        <v>61</v>
      </c>
      <c r="C45" s="11" t="s">
        <v>62</v>
      </c>
      <c r="D45" s="12">
        <v>0</v>
      </c>
    </row>
    <row r="46" spans="2:4" ht="34.5" hidden="1" customHeight="1">
      <c r="B46" s="11" t="s">
        <v>63</v>
      </c>
      <c r="C46" s="11" t="s">
        <v>64</v>
      </c>
      <c r="D46" s="12">
        <v>3094.8470000000002</v>
      </c>
    </row>
    <row r="47" spans="2:4" ht="60" hidden="1">
      <c r="B47" s="11" t="s">
        <v>65</v>
      </c>
      <c r="C47" s="11" t="s">
        <v>66</v>
      </c>
      <c r="D47" s="12">
        <v>0</v>
      </c>
    </row>
    <row r="48" spans="2:4" ht="18.75" hidden="1" customHeight="1">
      <c r="B48" s="11" t="s">
        <v>67</v>
      </c>
      <c r="C48" s="11" t="s">
        <v>68</v>
      </c>
      <c r="D48" s="12">
        <v>0</v>
      </c>
    </row>
    <row r="49" spans="2:9" ht="13.5" customHeight="1">
      <c r="B49" s="11" t="s">
        <v>69</v>
      </c>
      <c r="C49" s="11" t="s">
        <v>70</v>
      </c>
      <c r="D49" s="12">
        <f>D50</f>
        <v>258.39999999999998</v>
      </c>
    </row>
    <row r="50" spans="2:9" ht="14.25" customHeight="1">
      <c r="B50" s="11" t="s">
        <v>71</v>
      </c>
      <c r="C50" s="11" t="s">
        <v>72</v>
      </c>
      <c r="D50" s="12">
        <v>258.39999999999998</v>
      </c>
    </row>
    <row r="51" spans="2:9" ht="18" customHeight="1">
      <c r="B51" s="11" t="s">
        <v>73</v>
      </c>
      <c r="C51" s="11" t="s">
        <v>74</v>
      </c>
      <c r="D51" s="12">
        <f>D52+D57+D60+D63</f>
        <v>100402.6</v>
      </c>
    </row>
    <row r="52" spans="2:9">
      <c r="B52" s="11"/>
      <c r="C52" s="11" t="s">
        <v>75</v>
      </c>
      <c r="D52" s="12">
        <f>SUM(D53:D56)</f>
        <v>86984.3</v>
      </c>
    </row>
    <row r="53" spans="2:9" ht="30">
      <c r="B53" s="11" t="s">
        <v>76</v>
      </c>
      <c r="C53" s="11" t="s">
        <v>77</v>
      </c>
      <c r="D53" s="12">
        <v>66269.5</v>
      </c>
    </row>
    <row r="54" spans="2:9" ht="30">
      <c r="B54" s="11" t="s">
        <v>78</v>
      </c>
      <c r="C54" s="11" t="s">
        <v>79</v>
      </c>
      <c r="D54" s="12">
        <v>7066</v>
      </c>
    </row>
    <row r="55" spans="2:9" ht="17.25" customHeight="1">
      <c r="B55" s="11" t="s">
        <v>80</v>
      </c>
      <c r="C55" s="11" t="s">
        <v>81</v>
      </c>
      <c r="D55" s="12">
        <v>1127</v>
      </c>
      <c r="G55" s="4"/>
      <c r="H55" s="4"/>
      <c r="I55" s="4"/>
    </row>
    <row r="56" spans="2:9" ht="16.5" customHeight="1">
      <c r="B56" s="16" t="s">
        <v>82</v>
      </c>
      <c r="C56" s="11" t="s">
        <v>83</v>
      </c>
      <c r="D56" s="12">
        <v>12521.8</v>
      </c>
    </row>
    <row r="57" spans="2:9" ht="17.25" customHeight="1">
      <c r="B57" s="11" t="s">
        <v>84</v>
      </c>
      <c r="C57" s="11" t="s">
        <v>85</v>
      </c>
      <c r="D57" s="12">
        <f>D58+D59</f>
        <v>1835</v>
      </c>
    </row>
    <row r="58" spans="2:9" ht="45">
      <c r="B58" s="11" t="s">
        <v>86</v>
      </c>
      <c r="C58" s="11" t="s">
        <v>87</v>
      </c>
      <c r="D58" s="12">
        <v>1600</v>
      </c>
    </row>
    <row r="59" spans="2:9" s="4" customFormat="1" ht="30">
      <c r="B59" s="11" t="s">
        <v>88</v>
      </c>
      <c r="C59" s="11" t="s">
        <v>89</v>
      </c>
      <c r="D59" s="12">
        <v>235</v>
      </c>
    </row>
    <row r="60" spans="2:9" ht="34.5" customHeight="1">
      <c r="B60" s="11" t="s">
        <v>90</v>
      </c>
      <c r="C60" s="11" t="s">
        <v>91</v>
      </c>
      <c r="D60" s="12">
        <f>D61+D62</f>
        <v>11083.300000000001</v>
      </c>
    </row>
    <row r="61" spans="2:9" ht="46.5" customHeight="1">
      <c r="B61" s="11" t="s">
        <v>92</v>
      </c>
      <c r="C61" s="11" t="s">
        <v>93</v>
      </c>
      <c r="D61" s="12">
        <v>363.1</v>
      </c>
    </row>
    <row r="62" spans="2:9" ht="30">
      <c r="B62" s="11" t="s">
        <v>94</v>
      </c>
      <c r="C62" s="11" t="s">
        <v>95</v>
      </c>
      <c r="D62" s="12">
        <v>10720.2</v>
      </c>
    </row>
    <row r="63" spans="2:9" ht="15" customHeight="1">
      <c r="B63" s="11" t="s">
        <v>96</v>
      </c>
      <c r="C63" s="11" t="s">
        <v>97</v>
      </c>
      <c r="D63" s="12">
        <v>500</v>
      </c>
    </row>
    <row r="64" spans="2:9" ht="16.5" customHeight="1">
      <c r="B64" s="11" t="s">
        <v>98</v>
      </c>
      <c r="C64" s="11" t="s">
        <v>99</v>
      </c>
      <c r="D64" s="12">
        <v>500</v>
      </c>
    </row>
    <row r="65" spans="2:4" ht="45" hidden="1">
      <c r="B65" s="11" t="s">
        <v>113</v>
      </c>
      <c r="C65" s="11" t="s">
        <v>114</v>
      </c>
      <c r="D65" s="12">
        <v>0</v>
      </c>
    </row>
    <row r="66" spans="2:4" ht="45" hidden="1">
      <c r="B66" s="11" t="s">
        <v>115</v>
      </c>
      <c r="C66" s="11" t="s">
        <v>116</v>
      </c>
      <c r="D66" s="12"/>
    </row>
    <row r="67" spans="2:4">
      <c r="B67" s="11"/>
      <c r="C67" s="11" t="s">
        <v>100</v>
      </c>
      <c r="D67" s="12">
        <f>D13+D51</f>
        <v>135981.53</v>
      </c>
    </row>
  </sheetData>
  <mergeCells count="1">
    <mergeCell ref="B9:D9"/>
  </mergeCells>
  <pageMargins left="0.16" right="0.1" top="0.18" bottom="0.17" header="0.3" footer="0.1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2014-09-25T06:36:17Z</cp:lastPrinted>
  <dcterms:created xsi:type="dcterms:W3CDTF">2014-06-26T10:27:39Z</dcterms:created>
  <dcterms:modified xsi:type="dcterms:W3CDTF">2014-09-25T06:36:50Z</dcterms:modified>
</cp:coreProperties>
</file>